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гие 8" sheetId="2" r:id="rId1"/>
  </sheets>
  <calcPr calcId="124519"/>
</workbook>
</file>

<file path=xl/calcChain.xml><?xml version="1.0" encoding="utf-8"?>
<calcChain xmlns="http://schemas.openxmlformats.org/spreadsheetml/2006/main">
  <c r="F13" i="2"/>
  <c r="F14" s="1"/>
  <c r="F15" s="1"/>
  <c r="G13"/>
  <c r="G14" s="1"/>
  <c r="E13"/>
  <c r="E14" s="1"/>
  <c r="E15" s="1"/>
  <c r="D13"/>
  <c r="D14" s="1"/>
  <c r="G15" l="1"/>
  <c r="D15"/>
</calcChain>
</file>

<file path=xl/sharedStrings.xml><?xml version="1.0" encoding="utf-8"?>
<sst xmlns="http://schemas.openxmlformats.org/spreadsheetml/2006/main" count="41" uniqueCount="36">
  <si>
    <t>№ п/п</t>
  </si>
  <si>
    <t>Скважина/вид работ</t>
  </si>
  <si>
    <t>Ед. изм.</t>
  </si>
  <si>
    <t>Направление</t>
  </si>
  <si>
    <t>Кондуктор</t>
  </si>
  <si>
    <t>Эксплуатационная колонна</t>
  </si>
  <si>
    <t>Стоимость скважины,  руб.</t>
  </si>
  <si>
    <t>1.</t>
  </si>
  <si>
    <t>Инженерное сопровождение</t>
  </si>
  <si>
    <t>Стоимость хим. реагентов</t>
  </si>
  <si>
    <t>Стоимость сеток для вибросит</t>
  </si>
  <si>
    <t>2.</t>
  </si>
  <si>
    <t>Итого без НДС</t>
  </si>
  <si>
    <t>НДС</t>
  </si>
  <si>
    <t>4.</t>
  </si>
  <si>
    <t>Итого с НДС</t>
  </si>
  <si>
    <t>1.1</t>
  </si>
  <si>
    <t>1.2</t>
  </si>
  <si>
    <t>1.3</t>
  </si>
  <si>
    <t>1.4</t>
  </si>
  <si>
    <t>Расчет ориентировочной стоимости работ по сопровождению буровых растворов</t>
  </si>
  <si>
    <t>руб.</t>
  </si>
  <si>
    <t>Мобилизация химреагентов, вагон-лаборотории и ситовых панелей</t>
  </si>
  <si>
    <t>Демобилизация химреагентов, вагон-лаборотории и ситовых панелей</t>
  </si>
  <si>
    <t>1.5</t>
  </si>
  <si>
    <t>к Договору №_______</t>
  </si>
  <si>
    <t>от «__» __________ 201_ г.</t>
  </si>
  <si>
    <t>Приложение №8</t>
  </si>
  <si>
    <t>Подрядчик:</t>
  </si>
  <si>
    <t>____ «_________________»</t>
  </si>
  <si>
    <t>Генеральный директор</t>
  </si>
  <si>
    <t>_________________</t>
  </si>
  <si>
    <t>Заказчик:</t>
  </si>
  <si>
    <t>ООО "БНГРЭ"</t>
  </si>
  <si>
    <t>_______________  И.Ю. Карцев</t>
  </si>
  <si>
    <t>тагульский ЛУ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</si>
</sst>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/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1" fillId="0" borderId="4" xfId="0" applyFont="1" applyFill="1" applyBorder="1" applyAlignment="1">
      <alignment horizontal="center" vertical="top" wrapText="1"/>
    </xf>
    <xf numFmtId="4" fontId="2" fillId="0" borderId="4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Fill="1" applyAlignment="1"/>
    <xf numFmtId="0" fontId="6" fillId="0" borderId="0" xfId="0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8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4"/>
  <sheetViews>
    <sheetView tabSelected="1" workbookViewId="0">
      <selection activeCell="N19" sqref="N19"/>
    </sheetView>
  </sheetViews>
  <sheetFormatPr defaultRowHeight="15"/>
  <cols>
    <col min="1" max="1" width="7" style="8" bestFit="1" customWidth="1"/>
    <col min="2" max="2" width="43.140625" style="8" customWidth="1"/>
    <col min="3" max="3" width="14.140625" style="8" customWidth="1"/>
    <col min="4" max="4" width="17.7109375" style="8" customWidth="1"/>
    <col min="5" max="5" width="15.5703125" style="8" customWidth="1"/>
    <col min="6" max="6" width="14.42578125" style="8" customWidth="1"/>
    <col min="7" max="7" width="21.28515625" style="8" customWidth="1"/>
    <col min="8" max="16384" width="9.140625" style="8"/>
  </cols>
  <sheetData>
    <row r="1" spans="1:7" ht="15.75">
      <c r="A1" s="11"/>
      <c r="B1" s="12"/>
      <c r="C1" s="13"/>
      <c r="D1" s="13"/>
      <c r="E1" s="13"/>
      <c r="F1" s="30" t="s">
        <v>27</v>
      </c>
      <c r="G1" s="30"/>
    </row>
    <row r="2" spans="1:7" ht="15.75" customHeight="1">
      <c r="A2" s="18"/>
      <c r="B2" s="18"/>
      <c r="C2" s="18"/>
      <c r="D2" s="18"/>
      <c r="E2" s="18"/>
      <c r="F2" s="30" t="s">
        <v>25</v>
      </c>
      <c r="G2" s="30"/>
    </row>
    <row r="3" spans="1:7" ht="15.75">
      <c r="A3" s="19"/>
      <c r="B3" s="19"/>
      <c r="C3" s="19"/>
      <c r="D3" s="19"/>
      <c r="E3" s="19"/>
      <c r="F3" s="30" t="s">
        <v>26</v>
      </c>
      <c r="G3" s="30"/>
    </row>
    <row r="4" spans="1:7" ht="8.25" customHeight="1">
      <c r="A4" s="14"/>
      <c r="B4" s="14"/>
      <c r="C4" s="14"/>
      <c r="D4" s="14"/>
      <c r="E4" s="14"/>
      <c r="F4" s="14"/>
      <c r="G4" s="14"/>
    </row>
    <row r="5" spans="1:7" ht="15.75" thickBot="1">
      <c r="A5" s="27" t="s">
        <v>20</v>
      </c>
      <c r="B5" s="27"/>
      <c r="C5" s="27"/>
      <c r="D5" s="27"/>
      <c r="E5" s="27"/>
      <c r="F5" s="27"/>
      <c r="G5" s="27"/>
    </row>
    <row r="6" spans="1:7" ht="30.75" thickBot="1">
      <c r="A6" s="1" t="s">
        <v>0</v>
      </c>
      <c r="B6" s="2" t="s">
        <v>1</v>
      </c>
      <c r="C6" s="17" t="s">
        <v>2</v>
      </c>
      <c r="D6" s="17" t="s">
        <v>3</v>
      </c>
      <c r="E6" s="17" t="s">
        <v>4</v>
      </c>
      <c r="F6" s="17" t="s">
        <v>5</v>
      </c>
      <c r="G6" s="17" t="s">
        <v>6</v>
      </c>
    </row>
    <row r="7" spans="1:7" ht="15.75" thickBot="1">
      <c r="A7" s="3" t="s">
        <v>7</v>
      </c>
      <c r="B7" s="28" t="s">
        <v>35</v>
      </c>
      <c r="C7" s="29"/>
      <c r="D7" s="4"/>
      <c r="E7" s="4"/>
      <c r="F7" s="4"/>
      <c r="G7" s="4"/>
    </row>
    <row r="8" spans="1:7" ht="30.75" thickBot="1">
      <c r="A8" s="6" t="s">
        <v>16</v>
      </c>
      <c r="B8" s="5" t="s">
        <v>22</v>
      </c>
      <c r="C8" s="4" t="s">
        <v>21</v>
      </c>
      <c r="D8" s="15"/>
      <c r="E8" s="15"/>
      <c r="F8" s="15"/>
      <c r="G8" s="7"/>
    </row>
    <row r="9" spans="1:7" ht="15.75" thickBot="1">
      <c r="A9" s="6" t="s">
        <v>17</v>
      </c>
      <c r="B9" s="5" t="s">
        <v>8</v>
      </c>
      <c r="C9" s="4" t="s">
        <v>21</v>
      </c>
      <c r="D9" s="15"/>
      <c r="E9" s="15"/>
      <c r="F9" s="15"/>
      <c r="G9" s="7"/>
    </row>
    <row r="10" spans="1:7" ht="15.75" thickBot="1">
      <c r="A10" s="6" t="s">
        <v>18</v>
      </c>
      <c r="B10" s="5" t="s">
        <v>9</v>
      </c>
      <c r="C10" s="4" t="s">
        <v>21</v>
      </c>
      <c r="D10" s="7"/>
      <c r="E10" s="7"/>
      <c r="F10" s="7"/>
      <c r="G10" s="7"/>
    </row>
    <row r="11" spans="1:7" ht="15.75" thickBot="1">
      <c r="A11" s="6" t="s">
        <v>19</v>
      </c>
      <c r="B11" s="5" t="s">
        <v>10</v>
      </c>
      <c r="C11" s="4" t="s">
        <v>21</v>
      </c>
      <c r="D11" s="7"/>
      <c r="E11" s="7"/>
      <c r="F11" s="7"/>
      <c r="G11" s="7"/>
    </row>
    <row r="12" spans="1:7" ht="30.75" thickBot="1">
      <c r="A12" s="6" t="s">
        <v>24</v>
      </c>
      <c r="B12" s="5" t="s">
        <v>23</v>
      </c>
      <c r="C12" s="4" t="s">
        <v>21</v>
      </c>
      <c r="D12" s="7"/>
      <c r="E12" s="7"/>
      <c r="F12" s="7"/>
      <c r="G12" s="7"/>
    </row>
    <row r="13" spans="1:7" ht="15.75" thickBot="1">
      <c r="A13" s="3" t="s">
        <v>11</v>
      </c>
      <c r="B13" s="28" t="s">
        <v>12</v>
      </c>
      <c r="C13" s="29"/>
      <c r="D13" s="16">
        <f>D9+D10+D11</f>
        <v>0</v>
      </c>
      <c r="E13" s="16">
        <f t="shared" ref="E13:F13" si="0">E9+E10+E11</f>
        <v>0</v>
      </c>
      <c r="F13" s="16">
        <f t="shared" si="0"/>
        <v>0</v>
      </c>
      <c r="G13" s="16">
        <f>G8+G9+G10+G11+G12</f>
        <v>0</v>
      </c>
    </row>
    <row r="14" spans="1:7" ht="15.75" thickBot="1">
      <c r="A14" s="3">
        <v>3</v>
      </c>
      <c r="B14" s="28" t="s">
        <v>13</v>
      </c>
      <c r="C14" s="29"/>
      <c r="D14" s="16">
        <f>D13*0.18</f>
        <v>0</v>
      </c>
      <c r="E14" s="16">
        <f t="shared" ref="E14:F14" si="1">E13*0.18</f>
        <v>0</v>
      </c>
      <c r="F14" s="16">
        <f t="shared" si="1"/>
        <v>0</v>
      </c>
      <c r="G14" s="16">
        <f>G13*0.18</f>
        <v>0</v>
      </c>
    </row>
    <row r="15" spans="1:7" ht="15.75" thickBot="1">
      <c r="A15" s="3" t="s">
        <v>14</v>
      </c>
      <c r="B15" s="28" t="s">
        <v>15</v>
      </c>
      <c r="C15" s="29"/>
      <c r="D15" s="16">
        <f>D13+D14</f>
        <v>0</v>
      </c>
      <c r="E15" s="16">
        <f t="shared" ref="E15:F15" si="2">E13+E14</f>
        <v>0</v>
      </c>
      <c r="F15" s="16">
        <f t="shared" si="2"/>
        <v>0</v>
      </c>
      <c r="G15" s="16">
        <f>G13+G14</f>
        <v>0</v>
      </c>
    </row>
    <row r="16" spans="1:7" ht="14.25" customHeight="1"/>
    <row r="17" spans="2:7" s="10" customFormat="1"/>
    <row r="18" spans="2:7" s="10" customFormat="1" ht="15.75">
      <c r="B18" s="20" t="s">
        <v>28</v>
      </c>
      <c r="E18" s="24" t="s">
        <v>32</v>
      </c>
      <c r="F18" s="24"/>
      <c r="G18" s="24"/>
    </row>
    <row r="19" spans="2:7" s="10" customFormat="1" ht="15" customHeight="1">
      <c r="B19" s="23" t="s">
        <v>29</v>
      </c>
      <c r="E19" s="24" t="s">
        <v>33</v>
      </c>
      <c r="F19" s="25"/>
      <c r="G19" s="25"/>
    </row>
    <row r="20" spans="2:7" s="10" customFormat="1" ht="15.75">
      <c r="B20" s="23"/>
      <c r="E20" s="25"/>
      <c r="F20" s="25"/>
      <c r="G20" s="25"/>
    </row>
    <row r="21" spans="2:7" s="10" customFormat="1" ht="15.75">
      <c r="B21" s="21" t="s">
        <v>30</v>
      </c>
      <c r="E21" s="26" t="s">
        <v>30</v>
      </c>
      <c r="F21" s="26"/>
      <c r="G21" s="26"/>
    </row>
    <row r="22" spans="2:7" s="10" customFormat="1" ht="15.75">
      <c r="B22" s="21"/>
      <c r="E22" s="22"/>
      <c r="F22" s="22"/>
      <c r="G22" s="22"/>
    </row>
    <row r="23" spans="2:7" ht="15.75">
      <c r="B23" s="21" t="s">
        <v>31</v>
      </c>
      <c r="E23" s="25" t="s">
        <v>34</v>
      </c>
      <c r="F23" s="25"/>
      <c r="G23" s="25"/>
    </row>
    <row r="24" spans="2:7">
      <c r="G24" s="9"/>
    </row>
  </sheetData>
  <mergeCells count="12">
    <mergeCell ref="E21:G21"/>
    <mergeCell ref="E23:G23"/>
    <mergeCell ref="A5:G5"/>
    <mergeCell ref="B7:C7"/>
    <mergeCell ref="B13:C13"/>
    <mergeCell ref="B14:C14"/>
    <mergeCell ref="B15:C15"/>
    <mergeCell ref="E18:G18"/>
    <mergeCell ref="E19:G20"/>
    <mergeCell ref="F1:G1"/>
    <mergeCell ref="F2:G2"/>
    <mergeCell ref="F3:G3"/>
  </mergeCells>
  <pageMargins left="0.70866141732283472" right="0.70866141732283472" top="0.74803149606299213" bottom="0.74803149606299213" header="0.31496062992125984" footer="0.31496062992125984"/>
  <pageSetup paperSize="9" scale="7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Приложенгие 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2017-10-24T08:13:27Z</dcterms:modified>
</cp:coreProperties>
</file>